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GCCC05s/"/>
    </mc:Choice>
  </mc:AlternateContent>
  <xr:revisionPtr revIDLastSave="1" documentId="8_{7A7101B2-9E4C-47AD-865F-6858B51F842A}" xr6:coauthVersionLast="47" xr6:coauthVersionMax="47" xr10:uidLastSave="{349ADABA-D3FC-43E8-A0B8-D4DA41B12AF8}"/>
  <bookViews>
    <workbookView xWindow="28680" yWindow="-120" windowWidth="29040" windowHeight="15840" xr2:uid="{97F55949-0E66-4555-85F5-775EFECE98E1}"/>
  </bookViews>
  <sheets>
    <sheet name="Q4 2023 FedStateFBOS" sheetId="2" r:id="rId1"/>
    <sheet name="Q4 2022 FedStateFBOS" sheetId="3" r:id="rId2"/>
  </sheets>
  <calcPr calcId="191029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4" i="3" l="1"/>
  <c r="R45" i="2"/>
</calcChain>
</file>

<file path=xl/sharedStrings.xml><?xml version="1.0" encoding="utf-8"?>
<sst xmlns="http://schemas.openxmlformats.org/spreadsheetml/2006/main" count="592" uniqueCount="83">
  <si>
    <t>Centerpoint Energy Service Company</t>
  </si>
  <si>
    <t/>
  </si>
  <si>
    <t>Deferred Balances Report - Fed/State/FBOS (Reporting)</t>
  </si>
  <si>
    <t>Code</t>
  </si>
  <si>
    <t>Name</t>
  </si>
  <si>
    <t>Beginning Balance</t>
  </si>
  <si>
    <t>Rate Change</t>
  </si>
  <si>
    <t>RTA</t>
  </si>
  <si>
    <t>PY Settlement (DO)</t>
  </si>
  <si>
    <t>PY Other Adjustments (DO)</t>
  </si>
  <si>
    <t>TBBS Adj (DO)</t>
  </si>
  <si>
    <t>PY Other Adjustments (BSO)</t>
  </si>
  <si>
    <t>Adj Beg</t>
  </si>
  <si>
    <t>Current Year Activity</t>
  </si>
  <si>
    <t>CYA ADJ</t>
  </si>
  <si>
    <t>CY Other PL (DO)</t>
  </si>
  <si>
    <t>CY Other BSO</t>
  </si>
  <si>
    <t>Inter Co Transfers (BSO)</t>
  </si>
  <si>
    <t>FAS 158 Remeasure (BSO)</t>
  </si>
  <si>
    <t>Unassigned</t>
  </si>
  <si>
    <t>Ending Balance</t>
  </si>
  <si>
    <t>190</t>
  </si>
  <si>
    <t>ATTD050</t>
  </si>
  <si>
    <t>Excess DFIT - Gross Up - Fed (FERC 190)</t>
  </si>
  <si>
    <t>T05A01</t>
  </si>
  <si>
    <t>R&amp;D Amortization costs</t>
  </si>
  <si>
    <t>T05B01</t>
  </si>
  <si>
    <t>Benefit Equalization &amp; Savings Plan</t>
  </si>
  <si>
    <t>T05B46</t>
  </si>
  <si>
    <t>Restricted Stock Accrual/(Deduction)</t>
  </si>
  <si>
    <t>T05B48</t>
  </si>
  <si>
    <t>Severance Pay</t>
  </si>
  <si>
    <t>T05I01</t>
  </si>
  <si>
    <t>Injuries and Damages Accruals</t>
  </si>
  <si>
    <t>T05P03</t>
  </si>
  <si>
    <t>Supplemental Retirement Benefits</t>
  </si>
  <si>
    <t>T05R50</t>
  </si>
  <si>
    <t>Property Tax</t>
  </si>
  <si>
    <t>T05S01</t>
  </si>
  <si>
    <t>CARES Act Payroll Tax Deferral</t>
  </si>
  <si>
    <t>T05S04</t>
  </si>
  <si>
    <t>Accrued Bonuses</t>
  </si>
  <si>
    <t>T05S10</t>
  </si>
  <si>
    <t>Prepaid Insurance</t>
  </si>
  <si>
    <t>T07R14</t>
  </si>
  <si>
    <t>Deferred Revenue</t>
  </si>
  <si>
    <t>Total 190</t>
  </si>
  <si>
    <t>282</t>
  </si>
  <si>
    <t>T01D01</t>
  </si>
  <si>
    <t>Book/Tax Depreciation</t>
  </si>
  <si>
    <t>T01G07</t>
  </si>
  <si>
    <t>Book/Tax Gain/Loss Difference</t>
  </si>
  <si>
    <t>T01M15</t>
  </si>
  <si>
    <t>Self Developed Software</t>
  </si>
  <si>
    <t>T06A26</t>
  </si>
  <si>
    <t>Amortization of Purchase Intangibles</t>
  </si>
  <si>
    <t>Total 282</t>
  </si>
  <si>
    <t>283</t>
  </si>
  <si>
    <t>ATTD010</t>
  </si>
  <si>
    <t>GBC Carryover</t>
  </si>
  <si>
    <t>T01L01</t>
  </si>
  <si>
    <t>ASC 842 Lease Expense</t>
  </si>
  <si>
    <t>T05B47</t>
  </si>
  <si>
    <t>Post-Retirement Benefits</t>
  </si>
  <si>
    <t>T05D01</t>
  </si>
  <si>
    <t>Deferred Compensation Accrual</t>
  </si>
  <si>
    <t>T05T05</t>
  </si>
  <si>
    <t>Deferred Intercompany Profits</t>
  </si>
  <si>
    <t>T09S06</t>
  </si>
  <si>
    <t>Reg Asset - Pension</t>
  </si>
  <si>
    <t>Total 283</t>
  </si>
  <si>
    <t>ATTD110</t>
  </si>
  <si>
    <t>RDS - OCI Amortization</t>
  </si>
  <si>
    <t>Total Unassigned</t>
  </si>
  <si>
    <t>Total</t>
  </si>
  <si>
    <t>5/28/2024 1:44:31 PM</t>
  </si>
  <si>
    <t>2023 Q4 Tax Provision_V3_RTA Adjusted, D29910002L CNP Service Company, LLC</t>
  </si>
  <si>
    <t>T05B02</t>
  </si>
  <si>
    <t>Executive Benefit Accruals</t>
  </si>
  <si>
    <t>ADIT Activity outside of Onesource</t>
  </si>
  <si>
    <t>Total ADIT SAP</t>
  </si>
  <si>
    <t>5/29/2024 10:29:22 AM</t>
  </si>
  <si>
    <t>2022 Q4 Tax Provision, D29910002L CNP Service Company,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</si>
</sst>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&gt;=0]#,##0;[&lt;0]\(#,##0\)"/>
    <numFmt numFmtId="165" formatCode="_(* #,##0_);_(* \(#,##0\);_(* &quot;-&quot;??_);_(@_)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2" fillId="0" borderId="0" applyFill="0" applyBorder="0" applyAlignment="0" applyProtection="0"/>
    <xf numFmtId="0" fontId="3" fillId="0" borderId="0" applyFill="0" applyBorder="0" applyAlignment="0" applyProtection="0"/>
    <xf numFmtId="0" fontId="4" fillId="0" borderId="1" applyFill="0" applyProtection="0">
      <alignment horizontal="center" wrapText="1"/>
    </xf>
    <xf numFmtId="0" fontId="1" fillId="0" borderId="0" applyFont="0" applyFill="0" applyBorder="0" applyProtection="0">
      <alignment horizontal="left" indent="1"/>
    </xf>
    <xf numFmtId="164" fontId="1" fillId="0" borderId="0" applyFont="0" applyFill="0" applyBorder="0" applyAlignment="0" applyProtection="0"/>
    <xf numFmtId="164" fontId="1" fillId="0" borderId="1" applyFont="0" applyFill="0" applyAlignment="0" applyProtection="0"/>
    <xf numFmtId="0" fontId="4" fillId="0" borderId="0" applyFill="0" applyBorder="0" applyAlignment="0" applyProtection="0"/>
    <xf numFmtId="164" fontId="1" fillId="0" borderId="2" applyFon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 applyNumberFormat="0" applyFill="0" applyBorder="0" applyProtection="0">
      <alignment horizontal="center" wrapText="1"/>
    </xf>
    <xf numFmtId="37" fontId="1" fillId="0" borderId="3" applyFont="0" applyFill="0" applyAlignment="0" applyProtection="0"/>
    <xf numFmtId="37" fontId="1" fillId="0" borderId="4" applyFont="0" applyFill="0" applyAlignment="0" applyProtection="0"/>
    <xf numFmtId="37" fontId="1" fillId="0" borderId="5" applyFont="0" applyFill="0" applyAlignment="0" applyProtection="0"/>
    <xf numFmtId="10" fontId="1" fillId="0" borderId="3" applyFont="0" applyFill="0" applyAlignment="0" applyProtection="0"/>
    <xf numFmtId="10" fontId="1" fillId="0" borderId="4" applyFont="0" applyFill="0" applyAlignment="0" applyProtection="0"/>
    <xf numFmtId="10" fontId="1" fillId="0" borderId="5" applyFont="0" applyFill="0" applyAlignment="0" applyProtection="0"/>
    <xf numFmtId="10" fontId="1" fillId="0" borderId="1" applyFont="0" applyFill="0" applyAlignment="0" applyProtection="0"/>
    <xf numFmtId="10" fontId="1" fillId="0" borderId="2" applyFont="0" applyFill="0" applyAlignment="0" applyProtection="0"/>
    <xf numFmtId="10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4" fillId="0" borderId="1" xfId="4" quotePrefix="1">
      <alignment horizontal="center" wrapText="1"/>
    </xf>
    <xf numFmtId="0" fontId="0" fillId="0" borderId="0" xfId="0" quotePrefix="1"/>
    <xf numFmtId="0" fontId="1" fillId="0" borderId="0" xfId="5" quotePrefix="1">
      <alignment horizontal="left" indent="1"/>
    </xf>
    <xf numFmtId="164" fontId="1" fillId="0" borderId="0" xfId="6"/>
    <xf numFmtId="164" fontId="1" fillId="0" borderId="1" xfId="7"/>
    <xf numFmtId="0" fontId="4" fillId="0" borderId="0" xfId="8" quotePrefix="1"/>
    <xf numFmtId="0" fontId="4" fillId="0" borderId="0" xfId="8"/>
    <xf numFmtId="164" fontId="1" fillId="0" borderId="2" xfId="9"/>
    <xf numFmtId="165" fontId="1" fillId="0" borderId="2" xfId="1" applyNumberFormat="1" applyBorder="1"/>
    <xf numFmtId="165" fontId="0" fillId="0" borderId="0" xfId="1" applyNumberFormat="1" applyFont="1"/>
    <xf numFmtId="165" fontId="0" fillId="0" borderId="6" xfId="1" applyNumberFormat="1" applyFont="1" applyBorder="1"/>
    <xf numFmtId="0" fontId="0" fillId="0" borderId="0" xfId="0"/>
    <xf numFmtId="0" fontId="0" fillId="0" borderId="0" xfId="0" quotePrefix="1"/>
    <xf numFmtId="0" fontId="4" fillId="0" borderId="0" xfId="8"/>
    <xf numFmtId="164" fontId="0" fillId="0" borderId="0" xfId="6" applyFont="1"/>
    <xf numFmtId="164" fontId="0" fillId="0" borderId="1" xfId="7" applyFont="1"/>
    <xf numFmtId="164" fontId="0" fillId="0" borderId="2" xfId="9" applyFont="1"/>
    <xf numFmtId="0" fontId="4" fillId="0" borderId="1" xfId="4" quotePrefix="1" applyAlignment="1">
      <alignment horizontal="center" wrapText="1"/>
    </xf>
    <xf numFmtId="0" fontId="0" fillId="0" borderId="0" xfId="5" quotePrefix="1" applyFont="1" applyAlignment="1">
      <alignment horizontal="left" indent="1"/>
    </xf>
    <xf numFmtId="0" fontId="4" fillId="0" borderId="0" xfId="8" quotePrefix="1"/>
    <xf numFmtId="0" fontId="0" fillId="0" borderId="0" xfId="0" applyAlignment="1">
      <alignment wrapText="1"/>
    </xf>
    <xf numFmtId="0" fontId="2" fillId="0" borderId="0" xfId="2" quotePrefix="1" applyAlignment="1">
      <alignment horizontal="left" wrapText="1"/>
    </xf>
    <xf numFmtId="0" fontId="0" fillId="0" borderId="0" xfId="0"/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</cellXfs>
  <cellStyles count="25">
    <cellStyle name="BoldUnderlineNumber" xfId="18" xr:uid="{CC9A9B8E-C786-4503-A017-A78431D519B5}"/>
    <cellStyle name="BoldUnderlineRate" xfId="21" xr:uid="{BE1A870B-3FF4-4683-A755-1A2F300DC6D1}"/>
    <cellStyle name="ColumnHeader" xfId="4" xr:uid="{8327032A-DA5F-44FC-A131-475538C09124}"/>
    <cellStyle name="Comma" xfId="1" builtinId="3"/>
    <cellStyle name="Comma [0] 2" xfId="14" xr:uid="{F0599B53-5779-4FF0-9EA6-34DE2BBF89B1}"/>
    <cellStyle name="Comma 2" xfId="13" xr:uid="{ABE57C94-5E95-4AAA-9988-ACFF4B9E5E5D}"/>
    <cellStyle name="Currency [0] 2" xfId="12" xr:uid="{EAEEDBFD-C9C0-4A9F-A58B-1984237C3EF3}"/>
    <cellStyle name="Currency 2" xfId="11" xr:uid="{8144DCBB-BA71-423A-86B2-4269E29D99B9}"/>
    <cellStyle name="DetailIndented" xfId="5" xr:uid="{969CCC32-3495-4000-BBB6-5395E24CA458}"/>
    <cellStyle name="DetailTotalNumber" xfId="7" xr:uid="{C90F4AB4-4DF5-4483-8D8C-ECC14ECE0607}"/>
    <cellStyle name="DetailTotalRate" xfId="22" xr:uid="{A4031683-0A29-4F3F-B9EB-994B33674968}"/>
    <cellStyle name="GrandTotalNumber" xfId="17" xr:uid="{EAAD5443-E737-4A16-8565-E1F527DECAB0}"/>
    <cellStyle name="GrandTotalRate" xfId="20" xr:uid="{55D00F53-B55B-4EF4-AC23-BE2C49C8AE06}"/>
    <cellStyle name="Header" xfId="2" xr:uid="{6F6FCA43-AC2D-4BA8-87AE-7D228E831C33}"/>
    <cellStyle name="Normal" xfId="0" builtinId="0"/>
    <cellStyle name="Percent 2" xfId="10" xr:uid="{6C30F972-3907-4A4D-9308-4CFF9FA46970}"/>
    <cellStyle name="SubHeader" xfId="3" xr:uid="{DA338A57-0602-461D-AEAB-919DC97F5473}"/>
    <cellStyle name="SubTotalNumber" xfId="16" xr:uid="{603C86FE-7137-4805-98F9-9EB7A5D642BC}"/>
    <cellStyle name="SubTotalRate" xfId="19" xr:uid="{113E579D-20FE-4FCE-84C6-D4390072EAC0}"/>
    <cellStyle name="TextNumber" xfId="6" xr:uid="{2D4E0A8E-80F4-45EE-8763-CC18AA315AEF}"/>
    <cellStyle name="TextRate" xfId="24" xr:uid="{4CA78B12-84B3-4CD9-9F68-BCFDC764E1E0}"/>
    <cellStyle name="TotalNumber" xfId="9" xr:uid="{BEC4B875-EE2C-470C-82AA-32DF200AFC2B}"/>
    <cellStyle name="TotalRate" xfId="23" xr:uid="{E2F6C927-D446-4533-B6E2-F668B7C04B73}"/>
    <cellStyle name="TotalText" xfId="8" xr:uid="{5EBCBD18-E5DC-43A9-93D3-99C698C67CED}"/>
    <cellStyle name="UnitHeader" xfId="15" xr:uid="{C28EC324-C48C-4144-AB95-F8731AF97EED}"/>
  </cellStyles>
  <dxfs count="0"/>
  <tableStyles count="1" defaultTableStyle="TableStyleMedium2" defaultPivotStyle="PivotStyleLight16">
    <tableStyle name="Invisible" pivot="0" table="0" count="0" xr9:uid="{D012E5BA-FE3F-4014-8E03-4FABD938C5A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0CAAA-ACE8-4B03-BB6E-66B7944322CE}">
  <sheetPr>
    <pageSetUpPr fitToPage="1"/>
  </sheetPr>
  <dimension ref="A1:R46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3.2" outlineLevelRow="1" x14ac:dyDescent="0.25"/>
  <cols>
    <col min="1" max="1" width="19.5546875" customWidth="1"/>
    <col min="2" max="2" width="36.6640625" customWidth="1"/>
    <col min="3" max="3" width="11.33203125" bestFit="1" customWidth="1"/>
    <col min="4" max="4" width="8" bestFit="1" customWidth="1"/>
    <col min="5" max="5" width="11.6640625" bestFit="1" customWidth="1"/>
    <col min="6" max="6" width="10.88671875" bestFit="1" customWidth="1"/>
    <col min="7" max="7" width="11.109375" bestFit="1" customWidth="1"/>
    <col min="8" max="8" width="9.5546875" bestFit="1" customWidth="1"/>
    <col min="9" max="9" width="11.109375" bestFit="1" customWidth="1"/>
    <col min="10" max="10" width="11.33203125" bestFit="1" customWidth="1"/>
    <col min="11" max="11" width="10.33203125" bestFit="1" customWidth="1"/>
    <col min="12" max="12" width="8.88671875" bestFit="1" customWidth="1"/>
    <col min="13" max="14" width="9" bestFit="1" customWidth="1"/>
    <col min="15" max="15" width="9.33203125" bestFit="1" customWidth="1"/>
    <col min="16" max="16" width="11.33203125" bestFit="1" customWidth="1"/>
    <col min="17" max="17" width="11.44140625" bestFit="1" customWidth="1"/>
    <col min="18" max="18" width="18.5546875" bestFit="1" customWidth="1"/>
  </cols>
  <sheetData>
    <row r="1" spans="1:18" x14ac:dyDescent="0.25">
      <c r="A1" s="1" t="s">
        <v>75</v>
      </c>
    </row>
    <row r="2" spans="1:18" ht="18" customHeight="1" x14ac:dyDescent="0.3">
      <c r="A2" s="23" t="s">
        <v>0</v>
      </c>
      <c r="B2" s="24"/>
      <c r="C2" s="24"/>
      <c r="D2" s="24"/>
      <c r="E2" s="24"/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</row>
    <row r="3" spans="1:18" ht="15" customHeight="1" x14ac:dyDescent="0.25">
      <c r="A3" s="25" t="s">
        <v>2</v>
      </c>
      <c r="B3" s="24"/>
      <c r="C3" s="24"/>
      <c r="D3" s="24"/>
      <c r="E3" s="24"/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</row>
    <row r="4" spans="1:18" ht="15" customHeight="1" x14ac:dyDescent="0.25">
      <c r="A4" s="25" t="s">
        <v>76</v>
      </c>
      <c r="B4" s="24"/>
      <c r="C4" s="24"/>
      <c r="D4" s="24"/>
      <c r="E4" s="24"/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</row>
    <row r="5" spans="1:18" ht="15" customHeight="1" x14ac:dyDescent="0.25">
      <c r="A5" s="26" t="s">
        <v>1</v>
      </c>
      <c r="B5" s="24"/>
      <c r="C5" s="24"/>
      <c r="D5" s="24"/>
      <c r="E5" s="24"/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</row>
    <row r="6" spans="1:18" ht="12.75" customHeight="1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</row>
    <row r="7" spans="1:18" ht="39.6" x14ac:dyDescent="0.25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</row>
    <row r="8" spans="1:18" ht="12.75" customHeight="1" x14ac:dyDescent="0.25">
      <c r="A8" s="3" t="s">
        <v>21</v>
      </c>
      <c r="B8" s="3" t="s">
        <v>21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</row>
    <row r="9" spans="1:18" ht="12.75" customHeight="1" outlineLevel="1" x14ac:dyDescent="0.25">
      <c r="A9" s="4" t="s">
        <v>22</v>
      </c>
      <c r="B9" s="3" t="s">
        <v>23</v>
      </c>
      <c r="C9" s="5">
        <v>21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21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21</v>
      </c>
    </row>
    <row r="10" spans="1:18" ht="12.75" customHeight="1" outlineLevel="1" x14ac:dyDescent="0.25">
      <c r="A10" s="4" t="s">
        <v>24</v>
      </c>
      <c r="B10" s="3" t="s">
        <v>25</v>
      </c>
      <c r="C10" s="5">
        <v>11367879</v>
      </c>
      <c r="D10" s="5">
        <v>0</v>
      </c>
      <c r="E10" s="5">
        <v>-11766297</v>
      </c>
      <c r="F10" s="5">
        <v>0</v>
      </c>
      <c r="G10" s="5">
        <v>0</v>
      </c>
      <c r="H10" s="5">
        <v>0</v>
      </c>
      <c r="I10" s="5">
        <v>0</v>
      </c>
      <c r="J10" s="5">
        <v>-398418</v>
      </c>
      <c r="K10" s="5">
        <v>-3231608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-3630026</v>
      </c>
    </row>
    <row r="11" spans="1:18" ht="12.75" customHeight="1" outlineLevel="1" x14ac:dyDescent="0.25">
      <c r="A11" s="4" t="s">
        <v>26</v>
      </c>
      <c r="B11" s="3" t="s">
        <v>27</v>
      </c>
      <c r="C11" s="5">
        <v>188878</v>
      </c>
      <c r="D11" s="5">
        <v>0</v>
      </c>
      <c r="E11" s="5">
        <v>99403</v>
      </c>
      <c r="F11" s="5">
        <v>0</v>
      </c>
      <c r="G11" s="5">
        <v>0</v>
      </c>
      <c r="H11" s="5">
        <v>0</v>
      </c>
      <c r="I11" s="5">
        <v>0</v>
      </c>
      <c r="J11" s="5">
        <v>288281</v>
      </c>
      <c r="K11" s="5">
        <v>228429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516710</v>
      </c>
    </row>
    <row r="12" spans="1:18" ht="12.75" customHeight="1" outlineLevel="1" x14ac:dyDescent="0.25">
      <c r="A12" s="4" t="s">
        <v>28</v>
      </c>
      <c r="B12" s="3" t="s">
        <v>29</v>
      </c>
      <c r="C12" s="5">
        <v>3702157</v>
      </c>
      <c r="D12" s="5">
        <v>0</v>
      </c>
      <c r="E12" s="5">
        <v>128945</v>
      </c>
      <c r="F12" s="5">
        <v>0</v>
      </c>
      <c r="G12" s="5">
        <v>0</v>
      </c>
      <c r="H12" s="5">
        <v>0</v>
      </c>
      <c r="I12" s="5">
        <v>0</v>
      </c>
      <c r="J12" s="5">
        <v>3831102</v>
      </c>
      <c r="K12" s="5">
        <v>-113263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3717839</v>
      </c>
    </row>
    <row r="13" spans="1:18" ht="12.75" customHeight="1" outlineLevel="1" x14ac:dyDescent="0.25">
      <c r="A13" s="4" t="s">
        <v>30</v>
      </c>
      <c r="B13" s="3" t="s">
        <v>31</v>
      </c>
      <c r="C13" s="5">
        <v>988822</v>
      </c>
      <c r="D13" s="5">
        <v>0</v>
      </c>
      <c r="E13" s="5">
        <v>-116485</v>
      </c>
      <c r="F13" s="5">
        <v>0</v>
      </c>
      <c r="G13" s="5">
        <v>0</v>
      </c>
      <c r="H13" s="5">
        <v>0</v>
      </c>
      <c r="I13" s="5">
        <v>0</v>
      </c>
      <c r="J13" s="5">
        <v>872337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872336</v>
      </c>
    </row>
    <row r="14" spans="1:18" ht="12.75" customHeight="1" outlineLevel="1" x14ac:dyDescent="0.25">
      <c r="A14" s="4" t="s">
        <v>32</v>
      </c>
      <c r="B14" s="3" t="s">
        <v>33</v>
      </c>
      <c r="C14" s="5">
        <v>37809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37809</v>
      </c>
      <c r="K14" s="5">
        <v>-4393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33415</v>
      </c>
    </row>
    <row r="15" spans="1:18" ht="12.75" customHeight="1" outlineLevel="1" x14ac:dyDescent="0.25">
      <c r="A15" s="4" t="s">
        <v>34</v>
      </c>
      <c r="B15" s="3" t="s">
        <v>35</v>
      </c>
      <c r="C15" s="5">
        <v>107155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107155</v>
      </c>
      <c r="K15" s="5">
        <v>1024670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1131825</v>
      </c>
    </row>
    <row r="16" spans="1:18" ht="12.75" customHeight="1" outlineLevel="1" x14ac:dyDescent="0.25">
      <c r="A16" s="4" t="s">
        <v>36</v>
      </c>
      <c r="B16" s="3" t="s">
        <v>37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 ht="12.75" customHeight="1" outlineLevel="1" x14ac:dyDescent="0.25">
      <c r="A17" s="4" t="s">
        <v>38</v>
      </c>
      <c r="B17" s="3" t="s">
        <v>39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ht="12.75" customHeight="1" outlineLevel="1" x14ac:dyDescent="0.25">
      <c r="A18" s="4" t="s">
        <v>40</v>
      </c>
      <c r="B18" s="3" t="s">
        <v>41</v>
      </c>
      <c r="C18" s="5">
        <v>126713</v>
      </c>
      <c r="D18" s="5">
        <v>0</v>
      </c>
      <c r="E18" s="5">
        <v>8302908</v>
      </c>
      <c r="F18" s="5">
        <v>0</v>
      </c>
      <c r="G18" s="5">
        <v>0</v>
      </c>
      <c r="H18" s="5">
        <v>0</v>
      </c>
      <c r="I18" s="5">
        <v>0</v>
      </c>
      <c r="J18" s="5">
        <v>8429621</v>
      </c>
      <c r="K18" s="5">
        <v>-206609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8223011</v>
      </c>
    </row>
    <row r="19" spans="1:18" ht="12.75" customHeight="1" outlineLevel="1" x14ac:dyDescent="0.25">
      <c r="A19" s="4" t="s">
        <v>42</v>
      </c>
      <c r="B19" s="3" t="s">
        <v>43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 ht="12.75" customHeight="1" outlineLevel="1" x14ac:dyDescent="0.25">
      <c r="A20" s="4" t="s">
        <v>44</v>
      </c>
      <c r="B20" s="3" t="s">
        <v>45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</row>
    <row r="21" spans="1:18" ht="12.75" customHeight="1" x14ac:dyDescent="0.25">
      <c r="A21" s="3" t="s">
        <v>46</v>
      </c>
      <c r="B21" t="s">
        <v>1</v>
      </c>
      <c r="C21" s="5">
        <v>16519432</v>
      </c>
      <c r="D21" s="5">
        <v>0</v>
      </c>
      <c r="E21" s="5">
        <v>-3351527</v>
      </c>
      <c r="F21" s="5">
        <v>0</v>
      </c>
      <c r="G21" s="5">
        <v>0</v>
      </c>
      <c r="H21" s="5">
        <v>0</v>
      </c>
      <c r="I21" s="5">
        <v>0</v>
      </c>
      <c r="J21" s="5">
        <v>13167905</v>
      </c>
      <c r="K21" s="5">
        <v>-2302774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10865131</v>
      </c>
    </row>
    <row r="22" spans="1:18" ht="12.75" customHeight="1" x14ac:dyDescent="0.25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</row>
    <row r="23" spans="1:18" ht="12.75" customHeight="1" x14ac:dyDescent="0.25">
      <c r="A23" s="3" t="s">
        <v>47</v>
      </c>
      <c r="B23" s="3" t="s">
        <v>47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</row>
    <row r="24" spans="1:18" ht="12.75" customHeight="1" outlineLevel="1" x14ac:dyDescent="0.25">
      <c r="A24" s="4" t="s">
        <v>48</v>
      </c>
      <c r="B24" s="3" t="s">
        <v>49</v>
      </c>
      <c r="C24" s="5">
        <v>-23697554</v>
      </c>
      <c r="D24" s="5">
        <v>0</v>
      </c>
      <c r="E24" s="5">
        <v>3882983</v>
      </c>
      <c r="F24" s="5">
        <v>0</v>
      </c>
      <c r="G24" s="5">
        <v>0</v>
      </c>
      <c r="H24" s="5">
        <v>0</v>
      </c>
      <c r="I24" s="5">
        <v>0</v>
      </c>
      <c r="J24" s="5">
        <v>-19814571</v>
      </c>
      <c r="K24" s="5">
        <v>-156561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-19971131</v>
      </c>
    </row>
    <row r="25" spans="1:18" ht="12.75" customHeight="1" outlineLevel="1" x14ac:dyDescent="0.25">
      <c r="A25" s="4" t="s">
        <v>50</v>
      </c>
      <c r="B25" s="3" t="s">
        <v>51</v>
      </c>
      <c r="C25" s="5">
        <v>814137</v>
      </c>
      <c r="D25" s="5">
        <v>0</v>
      </c>
      <c r="E25" s="5">
        <v>-653679</v>
      </c>
      <c r="F25" s="5">
        <v>0</v>
      </c>
      <c r="G25" s="5">
        <v>0</v>
      </c>
      <c r="H25" s="5">
        <v>0</v>
      </c>
      <c r="I25" s="5">
        <v>0</v>
      </c>
      <c r="J25" s="5">
        <v>160458</v>
      </c>
      <c r="K25" s="5">
        <v>80229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240687</v>
      </c>
    </row>
    <row r="26" spans="1:18" ht="12.75" customHeight="1" outlineLevel="1" x14ac:dyDescent="0.25">
      <c r="A26" s="4" t="s">
        <v>52</v>
      </c>
      <c r="B26" s="3" t="s">
        <v>53</v>
      </c>
      <c r="C26" s="5">
        <v>-16322550</v>
      </c>
      <c r="D26" s="5">
        <v>0</v>
      </c>
      <c r="E26" s="5">
        <v>1022</v>
      </c>
      <c r="F26" s="5">
        <v>0</v>
      </c>
      <c r="G26" s="5">
        <v>0</v>
      </c>
      <c r="H26" s="5">
        <v>0</v>
      </c>
      <c r="I26" s="5">
        <v>0</v>
      </c>
      <c r="J26" s="5">
        <v>-16321528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-16321528</v>
      </c>
    </row>
    <row r="27" spans="1:18" ht="12.75" customHeight="1" outlineLevel="1" x14ac:dyDescent="0.25">
      <c r="A27" s="4" t="s">
        <v>54</v>
      </c>
      <c r="B27" s="3" t="s">
        <v>55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</row>
    <row r="28" spans="1:18" ht="12.75" customHeight="1" x14ac:dyDescent="0.25">
      <c r="A28" s="3" t="s">
        <v>56</v>
      </c>
      <c r="B28" t="s">
        <v>1</v>
      </c>
      <c r="C28" s="5">
        <v>-39205966</v>
      </c>
      <c r="D28" s="5">
        <v>0</v>
      </c>
      <c r="E28" s="5">
        <v>3230326</v>
      </c>
      <c r="F28" s="5">
        <v>0</v>
      </c>
      <c r="G28" s="5">
        <v>0</v>
      </c>
      <c r="H28" s="5">
        <v>0</v>
      </c>
      <c r="I28" s="5">
        <v>0</v>
      </c>
      <c r="J28" s="5">
        <v>-35975640</v>
      </c>
      <c r="K28" s="5">
        <v>-76331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-36051972</v>
      </c>
    </row>
    <row r="29" spans="1:18" ht="12.75" customHeight="1" x14ac:dyDescent="0.25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</row>
    <row r="30" spans="1:18" ht="12.75" customHeight="1" x14ac:dyDescent="0.25">
      <c r="A30" s="3" t="s">
        <v>57</v>
      </c>
      <c r="B30" s="3" t="s">
        <v>57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</row>
    <row r="31" spans="1:18" ht="12.75" customHeight="1" outlineLevel="1" x14ac:dyDescent="0.25">
      <c r="A31" s="4" t="s">
        <v>58</v>
      </c>
      <c r="B31" s="3" t="s">
        <v>59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</row>
    <row r="32" spans="1:18" ht="12.75" customHeight="1" outlineLevel="1" x14ac:dyDescent="0.25">
      <c r="A32" s="4" t="s">
        <v>60</v>
      </c>
      <c r="B32" s="3" t="s">
        <v>61</v>
      </c>
      <c r="C32" s="5">
        <v>1609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1609</v>
      </c>
      <c r="K32" s="5">
        <v>-6787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-5178</v>
      </c>
    </row>
    <row r="33" spans="1:18" ht="12.75" customHeight="1" outlineLevel="1" x14ac:dyDescent="0.25">
      <c r="A33" s="4" t="s">
        <v>77</v>
      </c>
      <c r="B33" s="3" t="s">
        <v>78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-2521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-2521</v>
      </c>
    </row>
    <row r="34" spans="1:18" ht="12.75" customHeight="1" outlineLevel="1" x14ac:dyDescent="0.25">
      <c r="A34" s="4" t="s">
        <v>62</v>
      </c>
      <c r="B34" s="3" t="s">
        <v>63</v>
      </c>
      <c r="C34" s="5">
        <v>12181715</v>
      </c>
      <c r="D34" s="5">
        <v>0</v>
      </c>
      <c r="E34" s="5">
        <v>-510139</v>
      </c>
      <c r="F34" s="5">
        <v>0</v>
      </c>
      <c r="G34" s="5">
        <v>0</v>
      </c>
      <c r="H34" s="5">
        <v>0</v>
      </c>
      <c r="I34" s="5">
        <v>0</v>
      </c>
      <c r="J34" s="5">
        <v>11671576</v>
      </c>
      <c r="K34" s="5">
        <v>485857</v>
      </c>
      <c r="L34" s="5">
        <v>0</v>
      </c>
      <c r="M34" s="5">
        <v>0</v>
      </c>
      <c r="N34" s="5">
        <v>0</v>
      </c>
      <c r="O34" s="5">
        <v>0</v>
      </c>
      <c r="P34" s="5">
        <v>-1272110</v>
      </c>
      <c r="Q34" s="5">
        <v>0</v>
      </c>
      <c r="R34" s="5">
        <v>10885323</v>
      </c>
    </row>
    <row r="35" spans="1:18" ht="12.75" customHeight="1" outlineLevel="1" x14ac:dyDescent="0.25">
      <c r="A35" s="4" t="s">
        <v>64</v>
      </c>
      <c r="B35" s="3" t="s">
        <v>65</v>
      </c>
      <c r="C35" s="5">
        <v>4754083</v>
      </c>
      <c r="D35" s="5">
        <v>0</v>
      </c>
      <c r="E35" s="5">
        <v>33239</v>
      </c>
      <c r="F35" s="5">
        <v>0</v>
      </c>
      <c r="G35" s="5">
        <v>0</v>
      </c>
      <c r="H35" s="5">
        <v>0</v>
      </c>
      <c r="I35" s="5">
        <v>0</v>
      </c>
      <c r="J35" s="5">
        <v>4787322</v>
      </c>
      <c r="K35" s="5">
        <v>-564408</v>
      </c>
      <c r="L35" s="5">
        <v>0</v>
      </c>
      <c r="M35" s="5">
        <v>0</v>
      </c>
      <c r="N35" s="5">
        <v>0</v>
      </c>
      <c r="O35" s="5">
        <v>0</v>
      </c>
      <c r="P35" s="5">
        <v>86475</v>
      </c>
      <c r="Q35" s="5">
        <v>0</v>
      </c>
      <c r="R35" s="5">
        <v>4309390</v>
      </c>
    </row>
    <row r="36" spans="1:18" ht="12.75" customHeight="1" outlineLevel="1" x14ac:dyDescent="0.25">
      <c r="A36" s="4" t="s">
        <v>66</v>
      </c>
      <c r="B36" s="3" t="s">
        <v>67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</row>
    <row r="37" spans="1:18" ht="12.75" customHeight="1" outlineLevel="1" x14ac:dyDescent="0.25">
      <c r="A37" s="4" t="s">
        <v>68</v>
      </c>
      <c r="B37" s="3" t="s">
        <v>69</v>
      </c>
      <c r="C37" s="6">
        <v>252609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252609</v>
      </c>
      <c r="K37" s="6">
        <v>13385</v>
      </c>
      <c r="L37" s="6">
        <v>0</v>
      </c>
      <c r="M37" s="6">
        <v>0</v>
      </c>
      <c r="N37" s="6">
        <v>0</v>
      </c>
      <c r="O37" s="6">
        <v>0</v>
      </c>
      <c r="P37" s="6">
        <v>-61141</v>
      </c>
      <c r="Q37" s="6">
        <v>0</v>
      </c>
      <c r="R37" s="6">
        <v>204852</v>
      </c>
    </row>
    <row r="38" spans="1:18" ht="12.75" customHeight="1" x14ac:dyDescent="0.25">
      <c r="A38" s="3" t="s">
        <v>70</v>
      </c>
      <c r="B38" t="s">
        <v>1</v>
      </c>
      <c r="C38" s="5">
        <v>17190017</v>
      </c>
      <c r="D38" s="5">
        <v>0</v>
      </c>
      <c r="E38" s="5">
        <v>-476900</v>
      </c>
      <c r="F38" s="5">
        <v>0</v>
      </c>
      <c r="G38" s="5">
        <v>0</v>
      </c>
      <c r="H38" s="5">
        <v>0</v>
      </c>
      <c r="I38" s="5">
        <v>0</v>
      </c>
      <c r="J38" s="5">
        <v>16713117</v>
      </c>
      <c r="K38" s="5">
        <v>-74475</v>
      </c>
      <c r="L38" s="5">
        <v>0</v>
      </c>
      <c r="M38" s="5">
        <v>0</v>
      </c>
      <c r="N38" s="5">
        <v>0</v>
      </c>
      <c r="O38" s="5">
        <v>0</v>
      </c>
      <c r="P38" s="5">
        <v>-1246776</v>
      </c>
      <c r="Q38" s="5">
        <v>0</v>
      </c>
      <c r="R38" s="5">
        <v>15391866</v>
      </c>
    </row>
    <row r="39" spans="1:18" ht="12.75" customHeight="1" x14ac:dyDescent="0.25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</row>
    <row r="40" spans="1:18" ht="12.75" customHeight="1" x14ac:dyDescent="0.25">
      <c r="A40" s="3" t="s">
        <v>19</v>
      </c>
      <c r="B40" s="3" t="s">
        <v>19</v>
      </c>
      <c r="C40" t="s">
        <v>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</row>
    <row r="41" spans="1:18" ht="12.75" customHeight="1" outlineLevel="1" x14ac:dyDescent="0.25">
      <c r="A41" s="4" t="s">
        <v>71</v>
      </c>
      <c r="B41" s="3" t="s">
        <v>72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25132</v>
      </c>
      <c r="N41" s="6">
        <v>-25132</v>
      </c>
      <c r="O41" s="6">
        <v>0</v>
      </c>
      <c r="P41" s="6">
        <v>0</v>
      </c>
      <c r="Q41" s="6">
        <v>0</v>
      </c>
      <c r="R41" s="6">
        <v>0</v>
      </c>
    </row>
    <row r="42" spans="1:18" ht="12.75" customHeight="1" x14ac:dyDescent="0.25">
      <c r="A42" s="3" t="s">
        <v>73</v>
      </c>
      <c r="B42" t="s">
        <v>1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25132</v>
      </c>
      <c r="N42" s="5">
        <v>-25132</v>
      </c>
      <c r="O42" s="5">
        <v>0</v>
      </c>
      <c r="P42" s="5">
        <v>0</v>
      </c>
      <c r="Q42" s="5">
        <v>0</v>
      </c>
      <c r="R42" s="5">
        <v>0</v>
      </c>
    </row>
    <row r="43" spans="1:18" ht="12.75" customHeight="1" x14ac:dyDescent="0.25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</row>
    <row r="44" spans="1:18" ht="13.5" customHeight="1" thickBot="1" x14ac:dyDescent="0.3">
      <c r="A44" s="7" t="s">
        <v>74</v>
      </c>
      <c r="B44" s="8" t="s">
        <v>1</v>
      </c>
      <c r="C44" s="9">
        <v>-5496517</v>
      </c>
      <c r="D44" s="9">
        <v>0</v>
      </c>
      <c r="E44" s="9">
        <v>-598101</v>
      </c>
      <c r="F44" s="9">
        <v>0</v>
      </c>
      <c r="G44" s="9">
        <v>0</v>
      </c>
      <c r="H44" s="9">
        <v>0</v>
      </c>
      <c r="I44" s="9">
        <v>0</v>
      </c>
      <c r="J44" s="9">
        <v>-6094618</v>
      </c>
      <c r="K44" s="9">
        <v>-2453581</v>
      </c>
      <c r="L44" s="9">
        <v>0</v>
      </c>
      <c r="M44" s="9">
        <v>25132</v>
      </c>
      <c r="N44" s="9">
        <v>-25132</v>
      </c>
      <c r="O44" s="9">
        <v>0</v>
      </c>
      <c r="P44" s="9">
        <v>-1246776</v>
      </c>
      <c r="Q44" s="9">
        <v>0</v>
      </c>
      <c r="R44" s="10">
        <v>-9794975</v>
      </c>
    </row>
    <row r="45" spans="1:18" ht="13.8" thickTop="1" x14ac:dyDescent="0.25">
      <c r="A45" t="s">
        <v>79</v>
      </c>
      <c r="R45" s="12">
        <f>+R46-R44</f>
        <v>2529385.9799999893</v>
      </c>
    </row>
    <row r="46" spans="1:18" x14ac:dyDescent="0.25">
      <c r="A46" t="s">
        <v>80</v>
      </c>
      <c r="R46" s="11">
        <v>-7265589.0200000107</v>
      </c>
    </row>
  </sheetData>
  <mergeCells count="4">
    <mergeCell ref="A2:E2"/>
    <mergeCell ref="A3:E3"/>
    <mergeCell ref="A4:E4"/>
    <mergeCell ref="A5:E5"/>
  </mergeCells>
  <pageMargins left="1" right="1" top="1.5" bottom="1" header="1" footer="0.75"/>
  <pageSetup scale="51" orientation="landscape" r:id="rId1"/>
  <headerFooter alignWithMargins="0">
    <oddHeader>&amp;RSOAH DOCKET NO. 473-24-13232
PUC DOCKET NO. 56211
&amp;F
Page &amp;P of &amp;N</oddHeader>
    <oddFooter>&amp;L&amp;"Arial,Bold"&amp;10&amp;R&amp;"Arial,Bold"&amp;10&amp;P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CC82E-7BA7-4B61-91C8-D5D586CFD110}">
  <sheetPr>
    <pageSetUpPr fitToPage="1"/>
  </sheetPr>
  <dimension ref="A1:R46"/>
  <sheetViews>
    <sheetView tabSelected="1" workbookViewId="0"/>
  </sheetViews>
  <sheetFormatPr defaultRowHeight="13.2" x14ac:dyDescent="0.25"/>
  <cols>
    <col min="1" max="1" width="15.44140625" bestFit="1" customWidth="1"/>
    <col min="2" max="2" width="37.33203125" bestFit="1" customWidth="1"/>
    <col min="3" max="3" width="11.33203125" bestFit="1" customWidth="1"/>
    <col min="4" max="4" width="8" bestFit="1" customWidth="1"/>
    <col min="5" max="5" width="8.6640625" bestFit="1" customWidth="1"/>
    <col min="8" max="8" width="8.44140625" bestFit="1" customWidth="1"/>
    <col min="9" max="9" width="9" bestFit="1" customWidth="1"/>
    <col min="10" max="10" width="11.33203125" bestFit="1" customWidth="1"/>
    <col min="11" max="11" width="10.33203125" bestFit="1" customWidth="1"/>
    <col min="12" max="12" width="8.88671875" bestFit="1" customWidth="1"/>
    <col min="13" max="13" width="9" bestFit="1" customWidth="1"/>
    <col min="14" max="14" width="10.33203125" bestFit="1" customWidth="1"/>
    <col min="15" max="15" width="8.44140625" bestFit="1" customWidth="1"/>
    <col min="16" max="16" width="10.33203125" bestFit="1" customWidth="1"/>
    <col min="18" max="18" width="13.5546875" bestFit="1" customWidth="1"/>
  </cols>
  <sheetData>
    <row r="1" spans="1:18" ht="26.4" x14ac:dyDescent="0.25">
      <c r="A1" s="22" t="s">
        <v>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3.8" x14ac:dyDescent="0.3">
      <c r="A2" s="23" t="s">
        <v>0</v>
      </c>
      <c r="B2" s="24"/>
      <c r="C2" s="24"/>
      <c r="D2" s="24"/>
      <c r="E2" s="24"/>
      <c r="F2" s="13" t="s">
        <v>1</v>
      </c>
      <c r="G2" s="13" t="s">
        <v>1</v>
      </c>
      <c r="H2" s="13" t="s">
        <v>1</v>
      </c>
      <c r="I2" s="13" t="s">
        <v>1</v>
      </c>
      <c r="J2" s="13" t="s">
        <v>1</v>
      </c>
      <c r="K2" s="13" t="s">
        <v>1</v>
      </c>
      <c r="L2" s="13" t="s">
        <v>1</v>
      </c>
      <c r="M2" s="13" t="s">
        <v>1</v>
      </c>
      <c r="N2" s="13" t="s">
        <v>1</v>
      </c>
      <c r="O2" s="13" t="s">
        <v>1</v>
      </c>
      <c r="P2" s="13" t="s">
        <v>1</v>
      </c>
      <c r="Q2" s="13" t="s">
        <v>1</v>
      </c>
      <c r="R2" s="13" t="s">
        <v>1</v>
      </c>
    </row>
    <row r="3" spans="1:18" x14ac:dyDescent="0.25">
      <c r="A3" s="25" t="s">
        <v>2</v>
      </c>
      <c r="B3" s="24"/>
      <c r="C3" s="24"/>
      <c r="D3" s="24"/>
      <c r="E3" s="24"/>
      <c r="F3" s="13" t="s">
        <v>1</v>
      </c>
      <c r="G3" s="13" t="s">
        <v>1</v>
      </c>
      <c r="H3" s="13" t="s">
        <v>1</v>
      </c>
      <c r="I3" s="13" t="s">
        <v>1</v>
      </c>
      <c r="J3" s="13" t="s">
        <v>1</v>
      </c>
      <c r="K3" s="13" t="s">
        <v>1</v>
      </c>
      <c r="L3" s="13" t="s">
        <v>1</v>
      </c>
      <c r="M3" s="13" t="s">
        <v>1</v>
      </c>
      <c r="N3" s="13" t="s">
        <v>1</v>
      </c>
      <c r="O3" s="13" t="s">
        <v>1</v>
      </c>
      <c r="P3" s="13" t="s">
        <v>1</v>
      </c>
      <c r="Q3" s="13" t="s">
        <v>1</v>
      </c>
      <c r="R3" s="13" t="s">
        <v>1</v>
      </c>
    </row>
    <row r="4" spans="1:18" x14ac:dyDescent="0.25">
      <c r="A4" s="25" t="s">
        <v>82</v>
      </c>
      <c r="B4" s="24"/>
      <c r="C4" s="24"/>
      <c r="D4" s="24"/>
      <c r="E4" s="24"/>
      <c r="F4" s="13" t="s">
        <v>1</v>
      </c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</row>
    <row r="5" spans="1:18" x14ac:dyDescent="0.25">
      <c r="A5" s="26" t="s">
        <v>1</v>
      </c>
      <c r="B5" s="24"/>
      <c r="C5" s="24"/>
      <c r="D5" s="24"/>
      <c r="E5" s="24"/>
      <c r="F5" s="13" t="s">
        <v>1</v>
      </c>
      <c r="G5" s="13" t="s">
        <v>1</v>
      </c>
      <c r="H5" s="13" t="s">
        <v>1</v>
      </c>
      <c r="I5" s="13" t="s">
        <v>1</v>
      </c>
      <c r="J5" s="13" t="s">
        <v>1</v>
      </c>
      <c r="K5" s="13" t="s">
        <v>1</v>
      </c>
      <c r="L5" s="13" t="s">
        <v>1</v>
      </c>
      <c r="M5" s="13" t="s">
        <v>1</v>
      </c>
      <c r="N5" s="13" t="s">
        <v>1</v>
      </c>
      <c r="O5" s="13" t="s">
        <v>1</v>
      </c>
      <c r="P5" s="13" t="s">
        <v>1</v>
      </c>
      <c r="Q5" s="13" t="s">
        <v>1</v>
      </c>
      <c r="R5" s="13" t="s">
        <v>1</v>
      </c>
    </row>
    <row r="6" spans="1:18" x14ac:dyDescent="0.25">
      <c r="A6" s="13" t="s">
        <v>1</v>
      </c>
      <c r="B6" s="13" t="s">
        <v>1</v>
      </c>
      <c r="C6" s="13" t="s">
        <v>1</v>
      </c>
      <c r="D6" s="13" t="s">
        <v>1</v>
      </c>
      <c r="E6" s="13" t="s">
        <v>1</v>
      </c>
      <c r="F6" s="13" t="s">
        <v>1</v>
      </c>
      <c r="G6" s="13" t="s">
        <v>1</v>
      </c>
      <c r="H6" s="13" t="s">
        <v>1</v>
      </c>
      <c r="I6" s="13" t="s">
        <v>1</v>
      </c>
      <c r="J6" s="13" t="s">
        <v>1</v>
      </c>
      <c r="K6" s="13" t="s">
        <v>1</v>
      </c>
      <c r="L6" s="13" t="s">
        <v>1</v>
      </c>
      <c r="M6" s="13" t="s">
        <v>1</v>
      </c>
      <c r="N6" s="13" t="s">
        <v>1</v>
      </c>
      <c r="O6" s="13" t="s">
        <v>1</v>
      </c>
      <c r="P6" s="13" t="s">
        <v>1</v>
      </c>
      <c r="Q6" s="13" t="s">
        <v>1</v>
      </c>
      <c r="R6" s="13" t="s">
        <v>1</v>
      </c>
    </row>
    <row r="7" spans="1:18" ht="52.8" x14ac:dyDescent="0.25">
      <c r="A7" s="19" t="s">
        <v>3</v>
      </c>
      <c r="B7" s="19" t="s">
        <v>4</v>
      </c>
      <c r="C7" s="19" t="s">
        <v>5</v>
      </c>
      <c r="D7" s="19" t="s">
        <v>6</v>
      </c>
      <c r="E7" s="19" t="s">
        <v>7</v>
      </c>
      <c r="F7" s="19" t="s">
        <v>8</v>
      </c>
      <c r="G7" s="19" t="s">
        <v>9</v>
      </c>
      <c r="H7" s="19" t="s">
        <v>10</v>
      </c>
      <c r="I7" s="19" t="s">
        <v>11</v>
      </c>
      <c r="J7" s="19" t="s">
        <v>12</v>
      </c>
      <c r="K7" s="19" t="s">
        <v>13</v>
      </c>
      <c r="L7" s="19" t="s">
        <v>14</v>
      </c>
      <c r="M7" s="19" t="s">
        <v>15</v>
      </c>
      <c r="N7" s="19" t="s">
        <v>16</v>
      </c>
      <c r="O7" s="19" t="s">
        <v>17</v>
      </c>
      <c r="P7" s="19" t="s">
        <v>18</v>
      </c>
      <c r="Q7" s="19" t="s">
        <v>19</v>
      </c>
      <c r="R7" s="19" t="s">
        <v>20</v>
      </c>
    </row>
    <row r="8" spans="1:18" x14ac:dyDescent="0.25">
      <c r="A8" s="14" t="s">
        <v>21</v>
      </c>
      <c r="B8" s="14" t="s">
        <v>21</v>
      </c>
      <c r="C8" s="13" t="s">
        <v>1</v>
      </c>
      <c r="D8" s="13" t="s">
        <v>1</v>
      </c>
      <c r="E8" s="13" t="s">
        <v>1</v>
      </c>
      <c r="F8" s="13" t="s">
        <v>1</v>
      </c>
      <c r="G8" s="13" t="s">
        <v>1</v>
      </c>
      <c r="H8" s="13" t="s">
        <v>1</v>
      </c>
      <c r="I8" s="13" t="s">
        <v>1</v>
      </c>
      <c r="J8" s="13" t="s">
        <v>1</v>
      </c>
      <c r="K8" s="13" t="s">
        <v>1</v>
      </c>
      <c r="L8" s="13" t="s">
        <v>1</v>
      </c>
      <c r="M8" s="13" t="s">
        <v>1</v>
      </c>
      <c r="N8" s="13" t="s">
        <v>1</v>
      </c>
      <c r="O8" s="13" t="s">
        <v>1</v>
      </c>
      <c r="P8" s="13" t="s">
        <v>1</v>
      </c>
      <c r="Q8" s="13" t="s">
        <v>1</v>
      </c>
      <c r="R8" s="13" t="s">
        <v>1</v>
      </c>
    </row>
    <row r="9" spans="1:18" x14ac:dyDescent="0.25">
      <c r="A9" s="20" t="s">
        <v>22</v>
      </c>
      <c r="B9" s="14" t="s">
        <v>23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6</v>
      </c>
      <c r="L9" s="16">
        <v>0</v>
      </c>
      <c r="M9" s="16">
        <v>7</v>
      </c>
      <c r="N9" s="16">
        <v>8</v>
      </c>
      <c r="O9" s="16">
        <v>0</v>
      </c>
      <c r="P9" s="16">
        <v>0</v>
      </c>
      <c r="Q9" s="16">
        <v>0</v>
      </c>
      <c r="R9" s="16">
        <v>21</v>
      </c>
    </row>
    <row r="10" spans="1:18" x14ac:dyDescent="0.25">
      <c r="A10" s="20" t="s">
        <v>24</v>
      </c>
      <c r="B10" s="14" t="s">
        <v>25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11367879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11367879</v>
      </c>
    </row>
    <row r="11" spans="1:18" x14ac:dyDescent="0.25">
      <c r="A11" s="20" t="s">
        <v>26</v>
      </c>
      <c r="B11" s="14" t="s">
        <v>27</v>
      </c>
      <c r="C11" s="16">
        <v>301878</v>
      </c>
      <c r="D11" s="16">
        <v>-26</v>
      </c>
      <c r="E11" s="16">
        <v>-91127</v>
      </c>
      <c r="F11" s="16">
        <v>0</v>
      </c>
      <c r="G11" s="16">
        <v>0</v>
      </c>
      <c r="H11" s="16">
        <v>0</v>
      </c>
      <c r="I11" s="16">
        <v>0</v>
      </c>
      <c r="J11" s="16">
        <v>210725</v>
      </c>
      <c r="K11" s="16">
        <v>-21847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188878</v>
      </c>
    </row>
    <row r="12" spans="1:18" x14ac:dyDescent="0.25">
      <c r="A12" s="20" t="s">
        <v>28</v>
      </c>
      <c r="B12" s="14" t="s">
        <v>29</v>
      </c>
      <c r="C12" s="16">
        <v>5579806</v>
      </c>
      <c r="D12" s="16">
        <v>-482</v>
      </c>
      <c r="E12" s="16">
        <v>0</v>
      </c>
      <c r="F12" s="16">
        <v>0</v>
      </c>
      <c r="G12" s="16">
        <v>0</v>
      </c>
      <c r="H12" s="16">
        <v>24023</v>
      </c>
      <c r="I12" s="16">
        <v>0</v>
      </c>
      <c r="J12" s="16">
        <v>5603347</v>
      </c>
      <c r="K12" s="16">
        <v>-1901190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3702157</v>
      </c>
    </row>
    <row r="13" spans="1:18" x14ac:dyDescent="0.25">
      <c r="A13" s="20" t="s">
        <v>30</v>
      </c>
      <c r="B13" s="14" t="s">
        <v>31</v>
      </c>
      <c r="C13" s="16">
        <v>116495</v>
      </c>
      <c r="D13" s="16">
        <v>-10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116485</v>
      </c>
      <c r="K13" s="16">
        <v>872337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988822</v>
      </c>
    </row>
    <row r="14" spans="1:18" x14ac:dyDescent="0.25">
      <c r="A14" s="20" t="s">
        <v>32</v>
      </c>
      <c r="B14" s="14" t="s">
        <v>33</v>
      </c>
      <c r="C14" s="16">
        <v>75697</v>
      </c>
      <c r="D14" s="16">
        <v>-7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75690</v>
      </c>
      <c r="K14" s="16">
        <v>-37882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37809</v>
      </c>
    </row>
    <row r="15" spans="1:18" x14ac:dyDescent="0.25">
      <c r="A15" s="20" t="s">
        <v>34</v>
      </c>
      <c r="B15" s="14" t="s">
        <v>35</v>
      </c>
      <c r="C15" s="16">
        <v>227307</v>
      </c>
      <c r="D15" s="16">
        <v>-20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227287</v>
      </c>
      <c r="K15" s="16">
        <v>-120132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107155</v>
      </c>
    </row>
    <row r="16" spans="1:18" x14ac:dyDescent="0.25">
      <c r="A16" s="20" t="s">
        <v>36</v>
      </c>
      <c r="B16" s="14" t="s">
        <v>37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</row>
    <row r="17" spans="1:18" x14ac:dyDescent="0.25">
      <c r="A17" s="20" t="s">
        <v>38</v>
      </c>
      <c r="B17" s="14" t="s">
        <v>39</v>
      </c>
      <c r="C17" s="16">
        <v>545303</v>
      </c>
      <c r="D17" s="16">
        <v>-47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545256</v>
      </c>
      <c r="K17" s="16">
        <v>-545255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</row>
    <row r="18" spans="1:18" x14ac:dyDescent="0.25">
      <c r="A18" s="20" t="s">
        <v>40</v>
      </c>
      <c r="B18" s="14" t="s">
        <v>41</v>
      </c>
      <c r="C18" s="16">
        <v>0</v>
      </c>
      <c r="D18" s="16">
        <v>0</v>
      </c>
      <c r="E18" s="16">
        <v>126713</v>
      </c>
      <c r="F18" s="16">
        <v>0</v>
      </c>
      <c r="G18" s="16">
        <v>0</v>
      </c>
      <c r="H18" s="16">
        <v>0</v>
      </c>
      <c r="I18" s="16">
        <v>0</v>
      </c>
      <c r="J18" s="16">
        <v>126713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126713</v>
      </c>
    </row>
    <row r="19" spans="1:18" x14ac:dyDescent="0.25">
      <c r="A19" s="20" t="s">
        <v>42</v>
      </c>
      <c r="B19" s="14" t="s">
        <v>43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</row>
    <row r="20" spans="1:18" x14ac:dyDescent="0.25">
      <c r="A20" s="20" t="s">
        <v>44</v>
      </c>
      <c r="B20" s="14" t="s">
        <v>45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</row>
    <row r="21" spans="1:18" x14ac:dyDescent="0.25">
      <c r="A21" s="14" t="s">
        <v>46</v>
      </c>
      <c r="B21" s="13" t="s">
        <v>1</v>
      </c>
      <c r="C21" s="16">
        <v>6846486</v>
      </c>
      <c r="D21" s="16">
        <v>-592</v>
      </c>
      <c r="E21" s="16">
        <v>35585</v>
      </c>
      <c r="F21" s="16">
        <v>0</v>
      </c>
      <c r="G21" s="16">
        <v>0</v>
      </c>
      <c r="H21" s="16">
        <v>24023</v>
      </c>
      <c r="I21" s="16">
        <v>0</v>
      </c>
      <c r="J21" s="16">
        <v>6905502</v>
      </c>
      <c r="K21" s="16">
        <v>9613915</v>
      </c>
      <c r="L21" s="16">
        <v>0</v>
      </c>
      <c r="M21" s="16">
        <v>7</v>
      </c>
      <c r="N21" s="16">
        <v>8</v>
      </c>
      <c r="O21" s="16">
        <v>0</v>
      </c>
      <c r="P21" s="16">
        <v>0</v>
      </c>
      <c r="Q21" s="16">
        <v>0</v>
      </c>
      <c r="R21" s="16">
        <v>16519432</v>
      </c>
    </row>
    <row r="22" spans="1:18" x14ac:dyDescent="0.25">
      <c r="A22" s="13" t="s">
        <v>1</v>
      </c>
      <c r="B22" s="13" t="s">
        <v>1</v>
      </c>
      <c r="C22" s="13" t="s">
        <v>1</v>
      </c>
      <c r="D22" s="13" t="s">
        <v>1</v>
      </c>
      <c r="E22" s="13" t="s">
        <v>1</v>
      </c>
      <c r="F22" s="13" t="s">
        <v>1</v>
      </c>
      <c r="G22" s="13" t="s">
        <v>1</v>
      </c>
      <c r="H22" s="13" t="s">
        <v>1</v>
      </c>
      <c r="I22" s="13" t="s">
        <v>1</v>
      </c>
      <c r="J22" s="13" t="s">
        <v>1</v>
      </c>
      <c r="K22" s="13" t="s">
        <v>1</v>
      </c>
      <c r="L22" s="13" t="s">
        <v>1</v>
      </c>
      <c r="M22" s="13" t="s">
        <v>1</v>
      </c>
      <c r="N22" s="13" t="s">
        <v>1</v>
      </c>
      <c r="O22" s="13" t="s">
        <v>1</v>
      </c>
      <c r="P22" s="13" t="s">
        <v>1</v>
      </c>
      <c r="Q22" s="13" t="s">
        <v>1</v>
      </c>
      <c r="R22" s="13" t="s">
        <v>1</v>
      </c>
    </row>
    <row r="23" spans="1:18" x14ac:dyDescent="0.25">
      <c r="A23" s="14" t="s">
        <v>47</v>
      </c>
      <c r="B23" s="14" t="s">
        <v>47</v>
      </c>
      <c r="C23" s="13" t="s">
        <v>1</v>
      </c>
      <c r="D23" s="13" t="s">
        <v>1</v>
      </c>
      <c r="E23" s="13" t="s">
        <v>1</v>
      </c>
      <c r="F23" s="13" t="s">
        <v>1</v>
      </c>
      <c r="G23" s="13" t="s">
        <v>1</v>
      </c>
      <c r="H23" s="13" t="s">
        <v>1</v>
      </c>
      <c r="I23" s="13" t="s">
        <v>1</v>
      </c>
      <c r="J23" s="13" t="s">
        <v>1</v>
      </c>
      <c r="K23" s="13" t="s">
        <v>1</v>
      </c>
      <c r="L23" s="13" t="s">
        <v>1</v>
      </c>
      <c r="M23" s="13" t="s">
        <v>1</v>
      </c>
      <c r="N23" s="13" t="s">
        <v>1</v>
      </c>
      <c r="O23" s="13" t="s">
        <v>1</v>
      </c>
      <c r="P23" s="13" t="s">
        <v>1</v>
      </c>
      <c r="Q23" s="13" t="s">
        <v>1</v>
      </c>
      <c r="R23" s="13" t="s">
        <v>1</v>
      </c>
    </row>
    <row r="24" spans="1:18" x14ac:dyDescent="0.25">
      <c r="A24" s="20" t="s">
        <v>48</v>
      </c>
      <c r="B24" s="14" t="s">
        <v>49</v>
      </c>
      <c r="C24" s="16">
        <v>-21452956</v>
      </c>
      <c r="D24" s="16">
        <v>1855</v>
      </c>
      <c r="E24" s="16">
        <v>35634</v>
      </c>
      <c r="F24" s="16">
        <v>0</v>
      </c>
      <c r="G24" s="16">
        <v>0</v>
      </c>
      <c r="H24" s="16">
        <v>0</v>
      </c>
      <c r="I24" s="16">
        <v>0</v>
      </c>
      <c r="J24" s="16">
        <v>-21415467</v>
      </c>
      <c r="K24" s="16">
        <v>-2282086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-23697554</v>
      </c>
    </row>
    <row r="25" spans="1:18" x14ac:dyDescent="0.25">
      <c r="A25" s="20" t="s">
        <v>50</v>
      </c>
      <c r="B25" s="14" t="s">
        <v>51</v>
      </c>
      <c r="C25" s="16">
        <v>739954</v>
      </c>
      <c r="D25" s="16">
        <v>-64</v>
      </c>
      <c r="E25" s="16">
        <v>-764781</v>
      </c>
      <c r="F25" s="16">
        <v>0</v>
      </c>
      <c r="G25" s="16">
        <v>0</v>
      </c>
      <c r="H25" s="16">
        <v>0</v>
      </c>
      <c r="I25" s="16">
        <v>0</v>
      </c>
      <c r="J25" s="16">
        <v>-24891</v>
      </c>
      <c r="K25" s="16">
        <v>839028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814137</v>
      </c>
    </row>
    <row r="26" spans="1:18" x14ac:dyDescent="0.25">
      <c r="A26" s="20" t="s">
        <v>52</v>
      </c>
      <c r="B26" s="14" t="s">
        <v>53</v>
      </c>
      <c r="C26" s="16">
        <v>-16322957</v>
      </c>
      <c r="D26" s="16">
        <v>1411</v>
      </c>
      <c r="E26" s="16">
        <v>18</v>
      </c>
      <c r="F26" s="16">
        <v>0</v>
      </c>
      <c r="G26" s="16">
        <v>0</v>
      </c>
      <c r="H26" s="16">
        <v>0</v>
      </c>
      <c r="I26" s="16">
        <v>0</v>
      </c>
      <c r="J26" s="16">
        <v>-16321528</v>
      </c>
      <c r="K26" s="16">
        <v>-1022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-16322550</v>
      </c>
    </row>
    <row r="27" spans="1:18" x14ac:dyDescent="0.25">
      <c r="A27" s="20" t="s">
        <v>54</v>
      </c>
      <c r="B27" s="14" t="s">
        <v>55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</row>
    <row r="28" spans="1:18" x14ac:dyDescent="0.25">
      <c r="A28" s="14" t="s">
        <v>56</v>
      </c>
      <c r="B28" s="13" t="s">
        <v>1</v>
      </c>
      <c r="C28" s="16">
        <v>-37035960</v>
      </c>
      <c r="D28" s="16">
        <v>3203</v>
      </c>
      <c r="E28" s="16">
        <v>-729129</v>
      </c>
      <c r="F28" s="16">
        <v>0</v>
      </c>
      <c r="G28" s="16">
        <v>0</v>
      </c>
      <c r="H28" s="16">
        <v>0</v>
      </c>
      <c r="I28" s="16">
        <v>0</v>
      </c>
      <c r="J28" s="16">
        <v>-37761886</v>
      </c>
      <c r="K28" s="16">
        <v>-1444080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-39205966</v>
      </c>
    </row>
    <row r="29" spans="1:18" x14ac:dyDescent="0.25">
      <c r="A29" s="13" t="s">
        <v>1</v>
      </c>
      <c r="B29" s="13" t="s">
        <v>1</v>
      </c>
      <c r="C29" s="13" t="s">
        <v>1</v>
      </c>
      <c r="D29" s="13" t="s">
        <v>1</v>
      </c>
      <c r="E29" s="13" t="s">
        <v>1</v>
      </c>
      <c r="F29" s="13" t="s">
        <v>1</v>
      </c>
      <c r="G29" s="13" t="s">
        <v>1</v>
      </c>
      <c r="H29" s="13" t="s">
        <v>1</v>
      </c>
      <c r="I29" s="13" t="s">
        <v>1</v>
      </c>
      <c r="J29" s="13" t="s">
        <v>1</v>
      </c>
      <c r="K29" s="13" t="s">
        <v>1</v>
      </c>
      <c r="L29" s="13" t="s">
        <v>1</v>
      </c>
      <c r="M29" s="13" t="s">
        <v>1</v>
      </c>
      <c r="N29" s="13" t="s">
        <v>1</v>
      </c>
      <c r="O29" s="13" t="s">
        <v>1</v>
      </c>
      <c r="P29" s="13" t="s">
        <v>1</v>
      </c>
      <c r="Q29" s="13" t="s">
        <v>1</v>
      </c>
      <c r="R29" s="13" t="s">
        <v>1</v>
      </c>
    </row>
    <row r="30" spans="1:18" x14ac:dyDescent="0.25">
      <c r="A30" s="14" t="s">
        <v>57</v>
      </c>
      <c r="B30" s="14" t="s">
        <v>57</v>
      </c>
      <c r="C30" s="13" t="s">
        <v>1</v>
      </c>
      <c r="D30" s="13" t="s">
        <v>1</v>
      </c>
      <c r="E30" s="13" t="s">
        <v>1</v>
      </c>
      <c r="F30" s="13" t="s">
        <v>1</v>
      </c>
      <c r="G30" s="13" t="s">
        <v>1</v>
      </c>
      <c r="H30" s="13" t="s">
        <v>1</v>
      </c>
      <c r="I30" s="13" t="s">
        <v>1</v>
      </c>
      <c r="J30" s="13" t="s">
        <v>1</v>
      </c>
      <c r="K30" s="13" t="s">
        <v>1</v>
      </c>
      <c r="L30" s="13" t="s">
        <v>1</v>
      </c>
      <c r="M30" s="13" t="s">
        <v>1</v>
      </c>
      <c r="N30" s="13" t="s">
        <v>1</v>
      </c>
      <c r="O30" s="13" t="s">
        <v>1</v>
      </c>
      <c r="P30" s="13" t="s">
        <v>1</v>
      </c>
      <c r="Q30" s="13" t="s">
        <v>1</v>
      </c>
      <c r="R30" s="13" t="s">
        <v>1</v>
      </c>
    </row>
    <row r="31" spans="1:18" x14ac:dyDescent="0.25">
      <c r="A31" s="20" t="s">
        <v>58</v>
      </c>
      <c r="B31" s="14" t="s">
        <v>59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</row>
    <row r="32" spans="1:18" x14ac:dyDescent="0.25">
      <c r="A32" s="20" t="s">
        <v>60</v>
      </c>
      <c r="B32" s="14" t="s">
        <v>61</v>
      </c>
      <c r="C32" s="16">
        <v>2905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2905</v>
      </c>
      <c r="K32" s="16">
        <v>-1296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1609</v>
      </c>
    </row>
    <row r="33" spans="1:18" x14ac:dyDescent="0.25">
      <c r="A33" s="20" t="s">
        <v>62</v>
      </c>
      <c r="B33" s="14" t="s">
        <v>63</v>
      </c>
      <c r="C33" s="16">
        <v>14534250</v>
      </c>
      <c r="D33" s="16">
        <v>-1257</v>
      </c>
      <c r="E33" s="16">
        <v>-1681</v>
      </c>
      <c r="F33" s="16">
        <v>0</v>
      </c>
      <c r="G33" s="16">
        <v>0</v>
      </c>
      <c r="H33" s="16">
        <v>1681</v>
      </c>
      <c r="I33" s="16">
        <v>0</v>
      </c>
      <c r="J33" s="16">
        <v>14532993</v>
      </c>
      <c r="K33" s="16">
        <v>1395084</v>
      </c>
      <c r="L33" s="16">
        <v>0</v>
      </c>
      <c r="M33" s="16">
        <v>0</v>
      </c>
      <c r="N33" s="16">
        <v>-1002116</v>
      </c>
      <c r="O33" s="16">
        <v>0</v>
      </c>
      <c r="P33" s="16">
        <v>-2744246</v>
      </c>
      <c r="Q33" s="16">
        <v>0</v>
      </c>
      <c r="R33" s="16">
        <v>12181715</v>
      </c>
    </row>
    <row r="34" spans="1:18" x14ac:dyDescent="0.25">
      <c r="A34" s="20" t="s">
        <v>64</v>
      </c>
      <c r="B34" s="14" t="s">
        <v>65</v>
      </c>
      <c r="C34" s="16">
        <v>6716113</v>
      </c>
      <c r="D34" s="16">
        <v>-581</v>
      </c>
      <c r="E34" s="16">
        <v>-19160</v>
      </c>
      <c r="F34" s="16">
        <v>0</v>
      </c>
      <c r="G34" s="16">
        <v>0</v>
      </c>
      <c r="H34" s="16">
        <v>0</v>
      </c>
      <c r="I34" s="16">
        <v>0</v>
      </c>
      <c r="J34" s="16">
        <v>6696372</v>
      </c>
      <c r="K34" s="16">
        <v>-1847993</v>
      </c>
      <c r="L34" s="16">
        <v>0</v>
      </c>
      <c r="M34" s="16">
        <v>0</v>
      </c>
      <c r="N34" s="16">
        <v>33239</v>
      </c>
      <c r="O34" s="16">
        <v>0</v>
      </c>
      <c r="P34" s="16">
        <v>-127535</v>
      </c>
      <c r="Q34" s="16">
        <v>0</v>
      </c>
      <c r="R34" s="16">
        <v>4754083</v>
      </c>
    </row>
    <row r="35" spans="1:18" x14ac:dyDescent="0.25">
      <c r="A35" s="20" t="s">
        <v>66</v>
      </c>
      <c r="B35" s="14" t="s">
        <v>67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</row>
    <row r="36" spans="1:18" x14ac:dyDescent="0.25">
      <c r="A36" s="20" t="s">
        <v>68</v>
      </c>
      <c r="B36" s="14" t="s">
        <v>69</v>
      </c>
      <c r="C36" s="17">
        <v>-1281761</v>
      </c>
      <c r="D36" s="17">
        <v>111</v>
      </c>
      <c r="E36" s="17">
        <v>0</v>
      </c>
      <c r="F36" s="17">
        <v>0</v>
      </c>
      <c r="G36" s="17">
        <v>0</v>
      </c>
      <c r="H36" s="17">
        <v>1681</v>
      </c>
      <c r="I36" s="17">
        <v>0</v>
      </c>
      <c r="J36" s="17">
        <v>-1279969</v>
      </c>
      <c r="K36" s="17">
        <v>55738</v>
      </c>
      <c r="L36" s="17">
        <v>0</v>
      </c>
      <c r="M36" s="17">
        <v>0</v>
      </c>
      <c r="N36" s="17">
        <v>0</v>
      </c>
      <c r="O36" s="17">
        <v>0</v>
      </c>
      <c r="P36" s="17">
        <v>1476840</v>
      </c>
      <c r="Q36" s="17">
        <v>0</v>
      </c>
      <c r="R36" s="17">
        <v>252609</v>
      </c>
    </row>
    <row r="37" spans="1:18" x14ac:dyDescent="0.25">
      <c r="A37" s="14" t="s">
        <v>70</v>
      </c>
      <c r="B37" s="13" t="s">
        <v>1</v>
      </c>
      <c r="C37" s="16">
        <v>19971508</v>
      </c>
      <c r="D37" s="16">
        <v>-1727</v>
      </c>
      <c r="E37" s="16">
        <v>-20841</v>
      </c>
      <c r="F37" s="16">
        <v>0</v>
      </c>
      <c r="G37" s="16">
        <v>0</v>
      </c>
      <c r="H37" s="16">
        <v>3362</v>
      </c>
      <c r="I37" s="16">
        <v>0</v>
      </c>
      <c r="J37" s="16">
        <v>19952302</v>
      </c>
      <c r="K37" s="16">
        <v>-398467</v>
      </c>
      <c r="L37" s="16">
        <v>0</v>
      </c>
      <c r="M37" s="16">
        <v>0</v>
      </c>
      <c r="N37" s="16">
        <v>-968877</v>
      </c>
      <c r="O37" s="16">
        <v>0</v>
      </c>
      <c r="P37" s="16">
        <v>-1394941</v>
      </c>
      <c r="Q37" s="16">
        <v>0</v>
      </c>
      <c r="R37" s="16">
        <v>17190017</v>
      </c>
    </row>
    <row r="38" spans="1:18" x14ac:dyDescent="0.25">
      <c r="A38" s="13" t="s">
        <v>1</v>
      </c>
      <c r="B38" s="13" t="s">
        <v>1</v>
      </c>
      <c r="C38" s="13" t="s">
        <v>1</v>
      </c>
      <c r="D38" s="13" t="s">
        <v>1</v>
      </c>
      <c r="E38" s="13" t="s">
        <v>1</v>
      </c>
      <c r="F38" s="13" t="s">
        <v>1</v>
      </c>
      <c r="G38" s="13" t="s">
        <v>1</v>
      </c>
      <c r="H38" s="13" t="s">
        <v>1</v>
      </c>
      <c r="I38" s="13" t="s">
        <v>1</v>
      </c>
      <c r="J38" s="13" t="s">
        <v>1</v>
      </c>
      <c r="K38" s="13" t="s">
        <v>1</v>
      </c>
      <c r="L38" s="13" t="s">
        <v>1</v>
      </c>
      <c r="M38" s="13" t="s">
        <v>1</v>
      </c>
      <c r="N38" s="13" t="s">
        <v>1</v>
      </c>
      <c r="O38" s="13" t="s">
        <v>1</v>
      </c>
      <c r="P38" s="13" t="s">
        <v>1</v>
      </c>
      <c r="Q38" s="13" t="s">
        <v>1</v>
      </c>
      <c r="R38" s="13" t="s">
        <v>1</v>
      </c>
    </row>
    <row r="39" spans="1:18" x14ac:dyDescent="0.25">
      <c r="A39" s="14" t="s">
        <v>19</v>
      </c>
      <c r="B39" s="14" t="s">
        <v>19</v>
      </c>
      <c r="C39" s="13" t="s">
        <v>1</v>
      </c>
      <c r="D39" s="13" t="s">
        <v>1</v>
      </c>
      <c r="E39" s="13" t="s">
        <v>1</v>
      </c>
      <c r="F39" s="13" t="s">
        <v>1</v>
      </c>
      <c r="G39" s="13" t="s">
        <v>1</v>
      </c>
      <c r="H39" s="13" t="s">
        <v>1</v>
      </c>
      <c r="I39" s="13" t="s">
        <v>1</v>
      </c>
      <c r="J39" s="13" t="s">
        <v>1</v>
      </c>
      <c r="K39" s="13" t="s">
        <v>1</v>
      </c>
      <c r="L39" s="13" t="s">
        <v>1</v>
      </c>
      <c r="M39" s="13" t="s">
        <v>1</v>
      </c>
      <c r="N39" s="13" t="s">
        <v>1</v>
      </c>
      <c r="O39" s="13" t="s">
        <v>1</v>
      </c>
      <c r="P39" s="13" t="s">
        <v>1</v>
      </c>
      <c r="Q39" s="13" t="s">
        <v>1</v>
      </c>
      <c r="R39" s="13" t="s">
        <v>1</v>
      </c>
    </row>
    <row r="40" spans="1:18" x14ac:dyDescent="0.25">
      <c r="A40" s="20" t="s">
        <v>71</v>
      </c>
      <c r="B40" s="14" t="s">
        <v>72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100528</v>
      </c>
      <c r="N40" s="17">
        <v>-100528</v>
      </c>
      <c r="O40" s="17">
        <v>0</v>
      </c>
      <c r="P40" s="17">
        <v>0</v>
      </c>
      <c r="Q40" s="17">
        <v>0</v>
      </c>
      <c r="R40" s="17">
        <v>0</v>
      </c>
    </row>
    <row r="41" spans="1:18" x14ac:dyDescent="0.25">
      <c r="A41" s="14" t="s">
        <v>73</v>
      </c>
      <c r="B41" s="13" t="s">
        <v>1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100528</v>
      </c>
      <c r="N41" s="16">
        <v>-100528</v>
      </c>
      <c r="O41" s="16">
        <v>0</v>
      </c>
      <c r="P41" s="16">
        <v>0</v>
      </c>
      <c r="Q41" s="16">
        <v>0</v>
      </c>
      <c r="R41" s="16">
        <v>0</v>
      </c>
    </row>
    <row r="42" spans="1:18" x14ac:dyDescent="0.25">
      <c r="A42" s="13" t="s">
        <v>1</v>
      </c>
      <c r="B42" s="13" t="s">
        <v>1</v>
      </c>
      <c r="C42" s="13" t="s">
        <v>1</v>
      </c>
      <c r="D42" s="13" t="s">
        <v>1</v>
      </c>
      <c r="E42" s="13" t="s">
        <v>1</v>
      </c>
      <c r="F42" s="13" t="s">
        <v>1</v>
      </c>
      <c r="G42" s="13" t="s">
        <v>1</v>
      </c>
      <c r="H42" s="13" t="s">
        <v>1</v>
      </c>
      <c r="I42" s="13" t="s">
        <v>1</v>
      </c>
      <c r="J42" s="13" t="s">
        <v>1</v>
      </c>
      <c r="K42" s="13" t="s">
        <v>1</v>
      </c>
      <c r="L42" s="13" t="s">
        <v>1</v>
      </c>
      <c r="M42" s="13" t="s">
        <v>1</v>
      </c>
      <c r="N42" s="13" t="s">
        <v>1</v>
      </c>
      <c r="O42" s="13" t="s">
        <v>1</v>
      </c>
      <c r="P42" s="13" t="s">
        <v>1</v>
      </c>
      <c r="Q42" s="13" t="s">
        <v>1</v>
      </c>
      <c r="R42" s="13" t="s">
        <v>1</v>
      </c>
    </row>
    <row r="43" spans="1:18" ht="13.8" thickBot="1" x14ac:dyDescent="0.3">
      <c r="A43" s="21" t="s">
        <v>74</v>
      </c>
      <c r="B43" s="15" t="s">
        <v>1</v>
      </c>
      <c r="C43" s="18">
        <v>-10217965</v>
      </c>
      <c r="D43" s="18">
        <v>884</v>
      </c>
      <c r="E43" s="18">
        <v>-714385</v>
      </c>
      <c r="F43" s="18">
        <v>0</v>
      </c>
      <c r="G43" s="18">
        <v>0</v>
      </c>
      <c r="H43" s="18">
        <v>27384</v>
      </c>
      <c r="I43" s="18">
        <v>0</v>
      </c>
      <c r="J43" s="18">
        <v>-10904082</v>
      </c>
      <c r="K43" s="18">
        <v>7771368</v>
      </c>
      <c r="L43" s="18">
        <v>0</v>
      </c>
      <c r="M43" s="18">
        <v>100535</v>
      </c>
      <c r="N43" s="18">
        <v>-1069397</v>
      </c>
      <c r="O43" s="18">
        <v>0</v>
      </c>
      <c r="P43" s="18">
        <v>-1394941</v>
      </c>
      <c r="Q43" s="18">
        <v>0</v>
      </c>
      <c r="R43" s="18">
        <v>-5496517</v>
      </c>
    </row>
    <row r="44" spans="1:18" ht="13.8" thickTop="1" x14ac:dyDescent="0.25">
      <c r="A44" s="13" t="s">
        <v>79</v>
      </c>
      <c r="R44" s="12">
        <f>+R45-R43</f>
        <v>-94758.020000010729</v>
      </c>
    </row>
    <row r="45" spans="1:18" x14ac:dyDescent="0.25">
      <c r="A45" s="13" t="s">
        <v>80</v>
      </c>
      <c r="R45" s="11">
        <v>-5591275.0200000107</v>
      </c>
    </row>
    <row r="46" spans="1:18" x14ac:dyDescent="0.25">
      <c r="R46" s="11"/>
    </row>
  </sheetData>
  <mergeCells count="4">
    <mergeCell ref="A2:E2"/>
    <mergeCell ref="A3:E3"/>
    <mergeCell ref="A4:E4"/>
    <mergeCell ref="A5:E5"/>
  </mergeCells>
  <pageMargins left="1" right="1" top="1.5" bottom="1" header="1" footer="0.75"/>
  <pageSetup scale="56" orientation="landscape" r:id="rId1"/>
  <headerFooter alignWithMargins="0">
    <oddHeader>&amp;RSOAH DOCKET NO. 473-24-13232
PUC DOCKET NO. 56211
&amp;F
Page &amp;P of &amp;N</oddHeader>
    <oddFooter>&amp;L&amp;"Arial,Bold"&amp;10&amp;R&amp;"Arial,Bold"&amp;10&amp;P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5776F9C3-3BD8-476B-88AC-5D42D511FD22">2</Draf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EAF92C0BB969146AFEB441AEDE4D746" ma:contentTypeVersion="0" ma:contentTypeDescription="My Content Type" ma:contentTypeScope="" ma:versionID="c40746c064d3ffade32735b0e0376dbd">
  <xsd:schema xmlns:xsd="http://www.w3.org/2001/XMLSchema" xmlns:xs="http://www.w3.org/2001/XMLSchema" xmlns:p="http://schemas.microsoft.com/office/2006/metadata/properties" xmlns:ns2="5776F9C3-3BD8-476B-88AC-5D42D511FD22" targetNamespace="http://schemas.microsoft.com/office/2006/metadata/properties" ma:root="true" ma:fieldsID="b93e21b7ab2a3085e0fb06819b5e0dfc" ns2:_="">
    <xsd:import namespace="5776F9C3-3BD8-476B-88AC-5D42D511FD22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76F9C3-3BD8-476B-88AC-5D42D511FD22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4BA9E2-DEF7-4D46-90DB-952106B3E6E1}"/>
</file>

<file path=customXml/itemProps2.xml><?xml version="1.0" encoding="utf-8"?>
<ds:datastoreItem xmlns:ds="http://schemas.openxmlformats.org/officeDocument/2006/customXml" ds:itemID="{96165523-D645-468D-8D4B-657CB3986407}"/>
</file>

<file path=customXml/itemProps3.xml><?xml version="1.0" encoding="utf-8"?>
<ds:datastoreItem xmlns:ds="http://schemas.openxmlformats.org/officeDocument/2006/customXml" ds:itemID="{81E2827B-FA44-4859-A003-95582AFE65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Q4 2023 FedStateFBOS</vt:lpstr>
      <vt:lpstr>Q4 2022 FedStateFBOS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Winn, Stephen E (Contractor)</dc:creator>
  <cp:lastModifiedBy>Plunkett, Derenda L</cp:lastModifiedBy>
  <cp:lastPrinted>2024-05-29T22:55:26Z</cp:lastPrinted>
  <dcterms:created xsi:type="dcterms:W3CDTF">2024-05-29T15:25:40Z</dcterms:created>
  <dcterms:modified xsi:type="dcterms:W3CDTF">2024-05-29T22:56:01Z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2024-05-29T15:34:41Z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adb5c253-3186-414a-97be-70d1bea2cc4b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0x010100DABA1816B5924F35B8CF165C876C88BA00EEAF92C0BB969146AFEB441AEDE4D746</vt:lpwstr>
  </property>
</Properties>
</file>